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6"/>
  <workbookPr/>
  <mc:AlternateContent xmlns:mc="http://schemas.openxmlformats.org/markup-compatibility/2006">
    <mc:Choice Requires="x15">
      <x15ac:absPath xmlns:x15ac="http://schemas.microsoft.com/office/spreadsheetml/2010/11/ac" url="C:\Users\ingrid.azevedo\OneDrive - Ministério da Agricultura e Pecuária\Documentos - Contratos&amp;Compras\Compras\Pregões\Pregão 2026.05 - Medico Veterinario\"/>
    </mc:Choice>
  </mc:AlternateContent>
  <xr:revisionPtr revIDLastSave="48" documentId="11_7FACFCF14A105D9F3505D90DB7365968487A099F" xr6:coauthVersionLast="47" xr6:coauthVersionMax="47" xr10:uidLastSave="{91D8154C-4DAE-4F19-9155-DDB1B60B036D}"/>
  <bookViews>
    <workbookView xWindow="-120" yWindow="-120" windowWidth="29040" windowHeight="15720" xr2:uid="{00000000-000D-0000-FFFF-FFFF00000000}"/>
  </bookViews>
  <sheets>
    <sheet name="Anexo 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D24" i="1"/>
  <c r="D25" i="1"/>
  <c r="D28" i="1"/>
  <c r="D31" i="1"/>
  <c r="D34" i="1"/>
  <c r="D35" i="1"/>
  <c r="D36" i="1"/>
  <c r="D37" i="1"/>
  <c r="D38" i="1"/>
  <c r="D39" i="1"/>
  <c r="D40" i="1"/>
  <c r="D41" i="1"/>
  <c r="D42" i="1"/>
  <c r="D43" i="1"/>
  <c r="D44" i="1"/>
  <c r="D45" i="1"/>
  <c r="D46" i="1"/>
  <c r="D47" i="1"/>
  <c r="D50" i="1"/>
  <c r="D51" i="1"/>
  <c r="D54" i="1"/>
  <c r="D55" i="1"/>
  <c r="D56" i="1"/>
  <c r="D57" i="1"/>
  <c r="D60" i="1"/>
  <c r="D61" i="1"/>
  <c r="D62" i="1"/>
  <c r="D63" i="1"/>
  <c r="D64" i="1"/>
  <c r="D65" i="1"/>
  <c r="D66" i="1"/>
  <c r="D69" i="1"/>
  <c r="D70" i="1"/>
  <c r="D71" i="1"/>
  <c r="D72" i="1"/>
  <c r="D73" i="1"/>
  <c r="D74" i="1"/>
  <c r="D75" i="1"/>
  <c r="D78" i="1"/>
  <c r="D79" i="1"/>
  <c r="D82" i="1"/>
  <c r="D83" i="1"/>
  <c r="D84" i="1"/>
  <c r="D85" i="1"/>
  <c r="D88" i="1"/>
  <c r="D89" i="1"/>
  <c r="D92" i="1"/>
  <c r="D93" i="1"/>
  <c r="D94" i="1"/>
  <c r="D97" i="1"/>
  <c r="D98" i="1"/>
  <c r="D99" i="1"/>
  <c r="D100" i="1"/>
  <c r="D101" i="1"/>
  <c r="D102" i="1"/>
  <c r="D103" i="1"/>
  <c r="D104" i="1"/>
  <c r="D107" i="1"/>
  <c r="D108" i="1"/>
  <c r="D109" i="1"/>
  <c r="D110" i="1"/>
  <c r="D111" i="1"/>
  <c r="D22" i="1"/>
  <c r="D15" i="1"/>
  <c r="D5" i="1" l="1"/>
  <c r="E5" i="1" s="1"/>
  <c r="D6" i="1"/>
  <c r="E6" i="1" s="1"/>
  <c r="D7" i="1"/>
  <c r="E7" i="1" s="1"/>
  <c r="D8" i="1"/>
  <c r="E8" i="1" s="1"/>
  <c r="D10" i="1"/>
  <c r="E10" i="1" s="1"/>
  <c r="D11" i="1"/>
  <c r="E11" i="1" s="1"/>
  <c r="D12" i="1"/>
  <c r="E12" i="1" s="1"/>
  <c r="D13" i="1"/>
  <c r="E13" i="1" s="1"/>
  <c r="D14" i="1"/>
  <c r="E14" i="1" s="1"/>
  <c r="E15" i="1"/>
  <c r="D4" i="1"/>
  <c r="E4" i="1" s="1"/>
  <c r="E17" i="1" l="1"/>
  <c r="D17" i="1"/>
</calcChain>
</file>

<file path=xl/sharedStrings.xml><?xml version="1.0" encoding="utf-8"?>
<sst xmlns="http://schemas.openxmlformats.org/spreadsheetml/2006/main" count="124" uniqueCount="105">
  <si>
    <t>ANEXO I - PLANILHA DE VALORES REFERENCIAIS</t>
  </si>
  <si>
    <t>01 SERVIÇOS PREVISÍVEIS</t>
  </si>
  <si>
    <t>QTDD</t>
  </si>
  <si>
    <t>Valor máximo aceitável (unitário)</t>
  </si>
  <si>
    <t>cão/ano</t>
  </si>
  <si>
    <t>2 cães/ano</t>
  </si>
  <si>
    <t>1 Uma visita mensal de veterinário à sede do canil</t>
  </si>
  <si>
    <t>2 Consulta na Clínica ou Hospital</t>
  </si>
  <si>
    <t>3 Remoção semestral de tártaro</t>
  </si>
  <si>
    <t>4 Atendimento de urgência 24 horas</t>
  </si>
  <si>
    <t>5 Transporte do cão (ida e volta)</t>
  </si>
  <si>
    <t>6 Programa de vacinação completo, com as seguintes vacinas éticas e certificadas internacionalmente, não se aceitando vacinas comerciais, salvo se não houver disponibilidade no mercado: (, pois já está incluído nas atividades de contrato)</t>
  </si>
  <si>
    <t>-</t>
  </si>
  <si>
    <t>6.1 Anti-rábica</t>
  </si>
  <si>
    <t>6.2 Déctupla</t>
  </si>
  <si>
    <t>6.3 Giárdia</t>
  </si>
  <si>
    <t>6.4 Tosse dos canis</t>
  </si>
  <si>
    <r>
      <t>6.5 Programa de Vermifugação completo, “Endogard” ou similar, incluindo esquema de vermifugação para g</t>
    </r>
    <r>
      <rPr>
        <i/>
        <sz val="11"/>
        <color rgb="FF000000"/>
        <rFont val="Calibri"/>
        <family val="2"/>
      </rPr>
      <t>iárdia sp</t>
    </r>
    <r>
      <rPr>
        <sz val="11"/>
        <color rgb="FF000000"/>
        <rFont val="Calibri"/>
        <family val="2"/>
      </rPr>
      <t>, vermes redondos, chatos, inclusive vermes cardíacos</t>
    </r>
  </si>
  <si>
    <t>6.6 Fornecer coleira anti-pulga e carrapato, “Scalibor”, ou equivalente, cujo princípio ativo não atue por evaporação, e proteja o cão contra flebótomos, moscas e carrapatos, com eficácia comprovada acima de 90% bem como fornecer carrapaticida, com mudança de princípio ativo a cada três meses</t>
  </si>
  <si>
    <t>7 Responsabilidade Técnica do Médico Veterinário (Não há necessidade de ART, pois já está incluso nas atividades do contrato)</t>
  </si>
  <si>
    <t xml:space="preserve"> </t>
  </si>
  <si>
    <t>Item 02 - SERVIÇOS EXTRAORDINÁRIOS</t>
  </si>
  <si>
    <t>QTD</t>
  </si>
  <si>
    <t>Valor mínimo aceitável (unitário)</t>
  </si>
  <si>
    <t>(valor mínimo corresponde a 60% do máximo)</t>
  </si>
  <si>
    <t>A) Exames laboratoriais:</t>
  </si>
  <si>
    <t>1 Hemograma completo</t>
  </si>
  <si>
    <t>2 Pesquisa de hematozoários</t>
  </si>
  <si>
    <t>3 Parasitológico de fezes</t>
  </si>
  <si>
    <t>4 Sumário de urina</t>
  </si>
  <si>
    <t>B) Consultas especializadas:</t>
  </si>
  <si>
    <t>1 Internações. (diaria hospitalar)</t>
  </si>
  <si>
    <t>C) Procedimentos Anestésicos:</t>
  </si>
  <si>
    <t>1 Anestesia Inalatória.</t>
  </si>
  <si>
    <t>D) Procedimentos Gerais:</t>
  </si>
  <si>
    <t>1 Cateterismo Vesical</t>
  </si>
  <si>
    <t>2 Extração de unhas</t>
  </si>
  <si>
    <t>3 Fluidoterapia Endovenosa</t>
  </si>
  <si>
    <t>4 Fluidoterapia Sub Cutânea</t>
  </si>
  <si>
    <t>5 Fraturas e imobilizações ortopédicas (bandagem)</t>
  </si>
  <si>
    <t>6 Injeção IM (intra muscular)</t>
  </si>
  <si>
    <t>7 Injeção IV (intra-venosa)</t>
  </si>
  <si>
    <t>8 Injeção SC (subcutânea)</t>
  </si>
  <si>
    <t>9 Retirada de miíases e bernes</t>
  </si>
  <si>
    <t>10 Óbito - coleta do animal</t>
  </si>
  <si>
    <t>11 Suturas externas com comprometimento muscular</t>
  </si>
  <si>
    <t>12 Suturas externas sem comprometimento muscular</t>
  </si>
  <si>
    <t>13 Oxigenoterapia</t>
  </si>
  <si>
    <t>14 Lavagem otológica</t>
  </si>
  <si>
    <t>E) Urologia:</t>
  </si>
  <si>
    <t>1 Cistotomia (bexiga e cálculos)</t>
  </si>
  <si>
    <t>2 Orquiectomia e Testículos Ectópico</t>
  </si>
  <si>
    <t>F) Ginecologia e Obstetrícia:</t>
  </si>
  <si>
    <t>1 Mastectomia Total Bilateral</t>
  </si>
  <si>
    <t>2 Mastectomia Total Unilateral</t>
  </si>
  <si>
    <t>3 Ovarisalpingohisterectomia</t>
  </si>
  <si>
    <t>4 Piometra</t>
  </si>
  <si>
    <t>G) Ortopedia (com próteses, órteses ou placas):</t>
  </si>
  <si>
    <t>1 Amputação de dedo</t>
  </si>
  <si>
    <t>2 Amputação de membros</t>
  </si>
  <si>
    <t>3 Claudectomia de adulto</t>
  </si>
  <si>
    <t>4 Cirurgia patela (luxação)</t>
  </si>
  <si>
    <t>5 Displasia Coxo Femural</t>
  </si>
  <si>
    <t>6 Pino intramedular</t>
  </si>
  <si>
    <t>7 Ruptura de ligamento cruzado</t>
  </si>
  <si>
    <t>H) Gastrologia e Digestivo:</t>
  </si>
  <si>
    <t>1 Enterostomia e Enterectomia (intestinos)</t>
  </si>
  <si>
    <t>2 Esplenectomia (retirada do baço)</t>
  </si>
  <si>
    <t>3 Gastrostomia e Gastropexia</t>
  </si>
  <si>
    <t>4 Hérnia Inguinal</t>
  </si>
  <si>
    <t>5 Hérnia Perineal</t>
  </si>
  <si>
    <t>6 Hérnia Umbilical</t>
  </si>
  <si>
    <t>7 Retopexia</t>
  </si>
  <si>
    <t>I) Otologia:</t>
  </si>
  <si>
    <t>1 Otohematoma</t>
  </si>
  <si>
    <t>2 Ressecção Auricular unilateral</t>
  </si>
  <si>
    <t>J) Oftalmologia:</t>
  </si>
  <si>
    <t>1 Ectrópio</t>
  </si>
  <si>
    <t>2 Entrópio</t>
  </si>
  <si>
    <t>3 Enucleação</t>
  </si>
  <si>
    <t>4 cirurgias oftalmicas</t>
  </si>
  <si>
    <t>K) Dermatologia:</t>
  </si>
  <si>
    <t>1 Excisão de tumores internos ou externos</t>
  </si>
  <si>
    <t>2 Cirurgias otológicas/tegumentar</t>
  </si>
  <si>
    <t>L) Odontologia:</t>
  </si>
  <si>
    <t>1 Extração de Canino Definitivo</t>
  </si>
  <si>
    <t>2 Extração Incisivo</t>
  </si>
  <si>
    <t>3 Extração Molar</t>
  </si>
  <si>
    <t>M) Exames Lab. Imagem:</t>
  </si>
  <si>
    <t>1 Ecocardiograma</t>
  </si>
  <si>
    <t>2 Ecodoplercardiograma</t>
  </si>
  <si>
    <t>3 Eletrocardiograma</t>
  </si>
  <si>
    <t>4 Raios-X (1 projeção)</t>
  </si>
  <si>
    <t>5 Raios-X (2 projeções)</t>
  </si>
  <si>
    <t>6 Raios-X (3 projeções)</t>
  </si>
  <si>
    <t>7 Raios-X (4 projeções)</t>
  </si>
  <si>
    <t>8 Ultra-sonografia</t>
  </si>
  <si>
    <t>N) Exames Lab. Microbiologia:</t>
  </si>
  <si>
    <t>1 Cultura de fungos</t>
  </si>
  <si>
    <t>2 Cultura de secreções em geral (aeróbias) + antibiograma (ATB)</t>
  </si>
  <si>
    <t>3 Pesquisa de ectoparasitas</t>
  </si>
  <si>
    <r>
      <t xml:space="preserve">4 Pesquisa de </t>
    </r>
    <r>
      <rPr>
        <i/>
        <sz val="11"/>
        <color rgb="FF000000"/>
        <rFont val="Calibri"/>
        <family val="2"/>
      </rPr>
      <t>Malassezia pachydermatis</t>
    </r>
  </si>
  <si>
    <t>5 Emissão de Guia de transporte de animal – GTA</t>
  </si>
  <si>
    <t>Item 03 - MEDICAMENTOS</t>
  </si>
  <si>
    <t>Outros medicamentos: para estes medicamentos foi efetuada uma previsão de valor fixo na proposta da Contratada, no montante de R$ 30.000,00 (trinta mil reais), considerando a utilização total dos cães por ano. Estes medicamentos não são previsíveis, sendo baseados nos gastos efetuados em anos anteriores. Este valor deverá ser utilizado para custear todos os outros medicamentos não previstos, necessários ao tratamento dos cães, e não contemplados nos outros itens específicos descritos na parte dos serviços.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</si>
</sst>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i/>
      <sz val="11"/>
      <color rgb="FF000000"/>
      <name val="Calibri"/>
      <family val="2"/>
    </font>
    <font>
      <b/>
      <sz val="14"/>
      <color theme="1"/>
      <name val="Calibri"/>
      <family val="2"/>
      <scheme val="minor"/>
    </font>
    <font>
      <sz val="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2">
    <xf numFmtId="0" fontId="0" fillId="0" borderId="0" xfId="0"/>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center" vertical="center" wrapText="1"/>
    </xf>
    <xf numFmtId="4" fontId="0" fillId="0" borderId="0" xfId="0" applyNumberForma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4" fontId="0" fillId="0" borderId="1" xfId="0" applyNumberFormat="1" applyBorder="1" applyAlignment="1">
      <alignment horizontal="center" vertical="center"/>
    </xf>
    <xf numFmtId="4" fontId="3" fillId="2" borderId="1" xfId="0" applyNumberFormat="1"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xf>
    <xf numFmtId="0" fontId="5" fillId="0" borderId="0" xfId="0" applyFont="1" applyAlignment="1">
      <alignment horizontal="center" wrapText="1"/>
    </xf>
    <xf numFmtId="0" fontId="5" fillId="0" borderId="0" xfId="0" applyFont="1" applyAlignment="1">
      <alignment horizontal="center"/>
    </xf>
    <xf numFmtId="0" fontId="1" fillId="3" borderId="1" xfId="0" applyFont="1" applyFill="1" applyBorder="1" applyAlignment="1">
      <alignment horizontal="left"/>
    </xf>
    <xf numFmtId="0" fontId="0" fillId="0" borderId="1" xfId="0" applyBorder="1" applyAlignment="1">
      <alignment horizontal="justify" vertical="center" wrapText="1"/>
    </xf>
    <xf numFmtId="4" fontId="0" fillId="0" borderId="2" xfId="0" applyNumberFormat="1" applyBorder="1" applyAlignment="1">
      <alignment horizontal="center"/>
    </xf>
    <xf numFmtId="4" fontId="3" fillId="0" borderId="3" xfId="0" applyNumberFormat="1" applyFont="1" applyBorder="1" applyAlignment="1">
      <alignment horizontal="center" vertical="center" wrapText="1"/>
    </xf>
    <xf numFmtId="4" fontId="2" fillId="3" borderId="4" xfId="0" applyNumberFormat="1" applyFont="1" applyFill="1" applyBorder="1" applyAlignment="1">
      <alignment horizontal="center" vertical="center" wrapText="1"/>
    </xf>
    <xf numFmtId="4" fontId="6"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4"/>
  <sheetViews>
    <sheetView tabSelected="1" topLeftCell="A87" zoomScaleNormal="100" workbookViewId="0">
      <selection activeCell="F18" sqref="F18"/>
    </sheetView>
  </sheetViews>
  <sheetFormatPr defaultRowHeight="15"/>
  <cols>
    <col min="1" max="1" width="64" customWidth="1"/>
    <col min="2" max="2" width="6" style="7" bestFit="1" customWidth="1"/>
    <col min="3" max="3" width="20" style="4" customWidth="1"/>
    <col min="4" max="4" width="15.7109375" style="4" customWidth="1"/>
    <col min="5" max="5" width="10.42578125" style="4" bestFit="1" customWidth="1"/>
    <col min="7" max="7" width="10.28515625" bestFit="1" customWidth="1"/>
  </cols>
  <sheetData>
    <row r="1" spans="1:5" ht="18.75">
      <c r="A1" s="14" t="s">
        <v>0</v>
      </c>
      <c r="B1" s="15"/>
      <c r="C1" s="15"/>
      <c r="D1" s="15"/>
      <c r="E1" s="15"/>
    </row>
    <row r="3" spans="1:5" ht="30">
      <c r="A3" s="11" t="s">
        <v>1</v>
      </c>
      <c r="B3" s="11" t="s">
        <v>2</v>
      </c>
      <c r="C3" s="12" t="s">
        <v>3</v>
      </c>
      <c r="D3" s="13" t="s">
        <v>4</v>
      </c>
      <c r="E3" s="13" t="s">
        <v>5</v>
      </c>
    </row>
    <row r="4" spans="1:5">
      <c r="A4" s="2" t="s">
        <v>6</v>
      </c>
      <c r="B4" s="6">
        <v>12</v>
      </c>
      <c r="C4" s="9">
        <v>283.33</v>
      </c>
      <c r="D4" s="8">
        <f>C4*B4</f>
        <v>3399.96</v>
      </c>
      <c r="E4" s="8">
        <f>D4*2</f>
        <v>6799.92</v>
      </c>
    </row>
    <row r="5" spans="1:5">
      <c r="A5" s="2" t="s">
        <v>7</v>
      </c>
      <c r="B5" s="6">
        <v>1</v>
      </c>
      <c r="C5" s="9">
        <v>326.67</v>
      </c>
      <c r="D5" s="8">
        <f>C5*B5</f>
        <v>326.67</v>
      </c>
      <c r="E5" s="8">
        <f t="shared" ref="E5:E15" si="0">D5*2</f>
        <v>653.34</v>
      </c>
    </row>
    <row r="6" spans="1:5">
      <c r="A6" s="2" t="s">
        <v>8</v>
      </c>
      <c r="B6" s="6">
        <v>2</v>
      </c>
      <c r="C6" s="9">
        <v>770</v>
      </c>
      <c r="D6" s="8">
        <f>C6*B6</f>
        <v>1540</v>
      </c>
      <c r="E6" s="8">
        <f t="shared" si="0"/>
        <v>3080</v>
      </c>
    </row>
    <row r="7" spans="1:5">
      <c r="A7" s="2" t="s">
        <v>9</v>
      </c>
      <c r="B7" s="6">
        <v>2</v>
      </c>
      <c r="C7" s="9">
        <v>450</v>
      </c>
      <c r="D7" s="8">
        <f>C7*B7</f>
        <v>900</v>
      </c>
      <c r="E7" s="8">
        <f t="shared" si="0"/>
        <v>1800</v>
      </c>
    </row>
    <row r="8" spans="1:5">
      <c r="A8" s="2" t="s">
        <v>10</v>
      </c>
      <c r="B8" s="6">
        <v>10</v>
      </c>
      <c r="C8" s="9">
        <v>225</v>
      </c>
      <c r="D8" s="8">
        <f>C8*B8</f>
        <v>2250</v>
      </c>
      <c r="E8" s="8">
        <f t="shared" si="0"/>
        <v>4500</v>
      </c>
    </row>
    <row r="9" spans="1:5" ht="60">
      <c r="A9" s="2" t="s">
        <v>11</v>
      </c>
      <c r="B9" s="6" t="s">
        <v>12</v>
      </c>
      <c r="C9" s="3" t="s">
        <v>12</v>
      </c>
      <c r="D9" s="8" t="s">
        <v>12</v>
      </c>
      <c r="E9" s="8" t="s">
        <v>12</v>
      </c>
    </row>
    <row r="10" spans="1:5">
      <c r="A10" s="2" t="s">
        <v>13</v>
      </c>
      <c r="B10" s="6">
        <v>1</v>
      </c>
      <c r="C10" s="9">
        <v>110</v>
      </c>
      <c r="D10" s="8">
        <f t="shared" ref="D10:D15" si="1">C10*B10</f>
        <v>110</v>
      </c>
      <c r="E10" s="8">
        <f t="shared" si="0"/>
        <v>220</v>
      </c>
    </row>
    <row r="11" spans="1:5">
      <c r="A11" s="2" t="s">
        <v>14</v>
      </c>
      <c r="B11" s="6">
        <v>1</v>
      </c>
      <c r="C11" s="9">
        <v>133.33000000000001</v>
      </c>
      <c r="D11" s="8">
        <f t="shared" si="1"/>
        <v>133.33000000000001</v>
      </c>
      <c r="E11" s="8">
        <f t="shared" si="0"/>
        <v>266.66000000000003</v>
      </c>
    </row>
    <row r="12" spans="1:5">
      <c r="A12" s="2" t="s">
        <v>15</v>
      </c>
      <c r="B12" s="6">
        <v>1</v>
      </c>
      <c r="C12" s="9">
        <v>163.33000000000001</v>
      </c>
      <c r="D12" s="8">
        <f t="shared" si="1"/>
        <v>163.33000000000001</v>
      </c>
      <c r="E12" s="8">
        <f t="shared" si="0"/>
        <v>326.66000000000003</v>
      </c>
    </row>
    <row r="13" spans="1:5">
      <c r="A13" s="2" t="s">
        <v>16</v>
      </c>
      <c r="B13" s="6">
        <v>1</v>
      </c>
      <c r="C13" s="9">
        <v>143.33000000000001</v>
      </c>
      <c r="D13" s="8">
        <f t="shared" si="1"/>
        <v>143.33000000000001</v>
      </c>
      <c r="E13" s="8">
        <f t="shared" si="0"/>
        <v>286.66000000000003</v>
      </c>
    </row>
    <row r="14" spans="1:5" ht="45">
      <c r="A14" s="2" t="s">
        <v>17</v>
      </c>
      <c r="B14" s="6">
        <v>4</v>
      </c>
      <c r="C14" s="9">
        <v>125</v>
      </c>
      <c r="D14" s="8">
        <f t="shared" si="1"/>
        <v>500</v>
      </c>
      <c r="E14" s="8">
        <f t="shared" si="0"/>
        <v>1000</v>
      </c>
    </row>
    <row r="15" spans="1:5" ht="75">
      <c r="A15" s="2" t="s">
        <v>18</v>
      </c>
      <c r="B15" s="6">
        <v>3</v>
      </c>
      <c r="C15" s="9">
        <v>180</v>
      </c>
      <c r="D15" s="8">
        <f t="shared" si="1"/>
        <v>540</v>
      </c>
      <c r="E15" s="8">
        <f t="shared" si="0"/>
        <v>1080</v>
      </c>
    </row>
    <row r="16" spans="1:5" ht="30">
      <c r="A16" s="2" t="s">
        <v>19</v>
      </c>
      <c r="B16" s="6" t="s">
        <v>12</v>
      </c>
      <c r="C16" s="3" t="s">
        <v>12</v>
      </c>
      <c r="D16" s="8"/>
      <c r="E16" s="8"/>
    </row>
    <row r="17" spans="1:5">
      <c r="A17" s="2" t="s">
        <v>20</v>
      </c>
      <c r="B17" s="6"/>
      <c r="C17" s="3"/>
      <c r="D17" s="8">
        <f>SUM(D4:D15)</f>
        <v>10006.620000000001</v>
      </c>
      <c r="E17" s="8">
        <f>SUM(E4:E15)</f>
        <v>20013.240000000002</v>
      </c>
    </row>
    <row r="19" spans="1:5" ht="46.5">
      <c r="A19" s="10" t="s">
        <v>21</v>
      </c>
      <c r="B19" s="11" t="s">
        <v>22</v>
      </c>
      <c r="C19" s="12" t="s">
        <v>3</v>
      </c>
      <c r="D19" s="20" t="s">
        <v>23</v>
      </c>
      <c r="E19" s="21" t="s">
        <v>24</v>
      </c>
    </row>
    <row r="20" spans="1:5">
      <c r="A20" s="2"/>
      <c r="B20" s="6"/>
      <c r="C20" s="19"/>
      <c r="D20" s="18"/>
    </row>
    <row r="21" spans="1:5">
      <c r="A21" s="1" t="s">
        <v>25</v>
      </c>
      <c r="B21" s="5"/>
      <c r="C21" s="19"/>
      <c r="D21" s="18"/>
    </row>
    <row r="22" spans="1:5">
      <c r="A22" s="2" t="s">
        <v>26</v>
      </c>
      <c r="B22" s="6">
        <v>1</v>
      </c>
      <c r="C22" s="19">
        <v>83.33</v>
      </c>
      <c r="D22" s="18">
        <f>C22*0.6</f>
        <v>49.997999999999998</v>
      </c>
    </row>
    <row r="23" spans="1:5">
      <c r="A23" s="2" t="s">
        <v>27</v>
      </c>
      <c r="B23" s="6">
        <v>1</v>
      </c>
      <c r="C23" s="19">
        <v>47.33</v>
      </c>
      <c r="D23" s="18">
        <f t="shared" ref="D23:D86" si="2">C23*0.6</f>
        <v>28.398</v>
      </c>
    </row>
    <row r="24" spans="1:5">
      <c r="A24" s="2" t="s">
        <v>28</v>
      </c>
      <c r="B24" s="6">
        <v>1</v>
      </c>
      <c r="C24" s="19">
        <v>143.33000000000001</v>
      </c>
      <c r="D24" s="18">
        <f t="shared" si="2"/>
        <v>85.998000000000005</v>
      </c>
    </row>
    <row r="25" spans="1:5">
      <c r="A25" s="2" t="s">
        <v>29</v>
      </c>
      <c r="B25" s="6">
        <v>1</v>
      </c>
      <c r="C25" s="19">
        <v>141.66999999999999</v>
      </c>
      <c r="D25" s="18">
        <f t="shared" si="2"/>
        <v>85.001999999999995</v>
      </c>
    </row>
    <row r="26" spans="1:5">
      <c r="A26" s="2" t="s">
        <v>20</v>
      </c>
      <c r="B26" s="6"/>
      <c r="C26" s="19"/>
      <c r="D26" s="18"/>
    </row>
    <row r="27" spans="1:5">
      <c r="A27" s="1" t="s">
        <v>30</v>
      </c>
      <c r="B27" s="6"/>
      <c r="C27" s="19"/>
      <c r="D27" s="18"/>
    </row>
    <row r="28" spans="1:5">
      <c r="A28" s="2" t="s">
        <v>31</v>
      </c>
      <c r="B28" s="6">
        <v>1</v>
      </c>
      <c r="C28" s="19">
        <v>125</v>
      </c>
      <c r="D28" s="18">
        <f t="shared" si="2"/>
        <v>75</v>
      </c>
    </row>
    <row r="29" spans="1:5">
      <c r="A29" s="2" t="s">
        <v>20</v>
      </c>
      <c r="B29" s="6"/>
      <c r="C29" s="19"/>
      <c r="D29" s="18"/>
    </row>
    <row r="30" spans="1:5">
      <c r="A30" s="1" t="s">
        <v>32</v>
      </c>
      <c r="B30" s="6"/>
      <c r="C30" s="19"/>
      <c r="D30" s="18"/>
    </row>
    <row r="31" spans="1:5">
      <c r="A31" s="2" t="s">
        <v>33</v>
      </c>
      <c r="B31" s="6">
        <v>1</v>
      </c>
      <c r="C31" s="19">
        <v>616.66999999999996</v>
      </c>
      <c r="D31" s="18">
        <f t="shared" si="2"/>
        <v>370.00199999999995</v>
      </c>
    </row>
    <row r="32" spans="1:5">
      <c r="A32" s="2" t="s">
        <v>20</v>
      </c>
      <c r="B32" s="6"/>
      <c r="C32" s="19"/>
      <c r="D32" s="18"/>
    </row>
    <row r="33" spans="1:4">
      <c r="A33" s="1" t="s">
        <v>34</v>
      </c>
      <c r="B33" s="6"/>
      <c r="C33" s="19"/>
      <c r="D33" s="18"/>
    </row>
    <row r="34" spans="1:4">
      <c r="A34" s="2" t="s">
        <v>35</v>
      </c>
      <c r="B34" s="6">
        <v>1</v>
      </c>
      <c r="C34" s="19">
        <v>320</v>
      </c>
      <c r="D34" s="18">
        <f t="shared" si="2"/>
        <v>192</v>
      </c>
    </row>
    <row r="35" spans="1:4">
      <c r="A35" s="2" t="s">
        <v>36</v>
      </c>
      <c r="B35" s="6">
        <v>1</v>
      </c>
      <c r="C35" s="19">
        <v>186.67</v>
      </c>
      <c r="D35" s="18">
        <f t="shared" si="2"/>
        <v>112.002</v>
      </c>
    </row>
    <row r="36" spans="1:4">
      <c r="A36" s="2" t="s">
        <v>37</v>
      </c>
      <c r="B36" s="6">
        <v>1</v>
      </c>
      <c r="C36" s="19">
        <v>360</v>
      </c>
      <c r="D36" s="18">
        <f t="shared" si="2"/>
        <v>216</v>
      </c>
    </row>
    <row r="37" spans="1:4">
      <c r="A37" s="2" t="s">
        <v>38</v>
      </c>
      <c r="B37" s="6">
        <v>1</v>
      </c>
      <c r="C37" s="19">
        <v>225</v>
      </c>
      <c r="D37" s="18">
        <f t="shared" si="2"/>
        <v>135</v>
      </c>
    </row>
    <row r="38" spans="1:4">
      <c r="A38" s="2" t="s">
        <v>39</v>
      </c>
      <c r="B38" s="6">
        <v>1</v>
      </c>
      <c r="C38" s="19">
        <v>290</v>
      </c>
      <c r="D38" s="18">
        <f t="shared" si="2"/>
        <v>174</v>
      </c>
    </row>
    <row r="39" spans="1:4">
      <c r="A39" s="2" t="s">
        <v>40</v>
      </c>
      <c r="B39" s="6">
        <v>1</v>
      </c>
      <c r="C39" s="19">
        <v>51.67</v>
      </c>
      <c r="D39" s="18">
        <f t="shared" si="2"/>
        <v>31.001999999999999</v>
      </c>
    </row>
    <row r="40" spans="1:4">
      <c r="A40" s="2" t="s">
        <v>41</v>
      </c>
      <c r="B40" s="6">
        <v>1</v>
      </c>
      <c r="C40" s="19">
        <v>63.33</v>
      </c>
      <c r="D40" s="18">
        <f t="shared" si="2"/>
        <v>37.997999999999998</v>
      </c>
    </row>
    <row r="41" spans="1:4">
      <c r="A41" s="2" t="s">
        <v>42</v>
      </c>
      <c r="B41" s="6">
        <v>1</v>
      </c>
      <c r="C41" s="19">
        <v>51.57</v>
      </c>
      <c r="D41" s="18">
        <f t="shared" si="2"/>
        <v>30.942</v>
      </c>
    </row>
    <row r="42" spans="1:4">
      <c r="A42" s="2" t="s">
        <v>43</v>
      </c>
      <c r="B42" s="6">
        <v>1</v>
      </c>
      <c r="C42" s="19">
        <v>353.33</v>
      </c>
      <c r="D42" s="18">
        <f t="shared" si="2"/>
        <v>211.99799999999999</v>
      </c>
    </row>
    <row r="43" spans="1:4">
      <c r="A43" s="2" t="s">
        <v>44</v>
      </c>
      <c r="B43" s="6">
        <v>1</v>
      </c>
      <c r="C43" s="19">
        <v>850</v>
      </c>
      <c r="D43" s="18">
        <f t="shared" si="2"/>
        <v>510</v>
      </c>
    </row>
    <row r="44" spans="1:4">
      <c r="A44" s="2" t="s">
        <v>45</v>
      </c>
      <c r="B44" s="6">
        <v>1</v>
      </c>
      <c r="C44" s="19">
        <v>410</v>
      </c>
      <c r="D44" s="18">
        <f t="shared" si="2"/>
        <v>246</v>
      </c>
    </row>
    <row r="45" spans="1:4">
      <c r="A45" s="2" t="s">
        <v>46</v>
      </c>
      <c r="B45" s="6">
        <v>1</v>
      </c>
      <c r="C45" s="19">
        <v>360</v>
      </c>
      <c r="D45" s="18">
        <f t="shared" si="2"/>
        <v>216</v>
      </c>
    </row>
    <row r="46" spans="1:4">
      <c r="A46" s="2" t="s">
        <v>47</v>
      </c>
      <c r="B46" s="6">
        <v>1</v>
      </c>
      <c r="C46" s="19">
        <v>190</v>
      </c>
      <c r="D46" s="18">
        <f t="shared" si="2"/>
        <v>114</v>
      </c>
    </row>
    <row r="47" spans="1:4">
      <c r="A47" s="2" t="s">
        <v>48</v>
      </c>
      <c r="B47" s="6">
        <v>1</v>
      </c>
      <c r="C47" s="19">
        <v>123.33</v>
      </c>
      <c r="D47" s="18">
        <f t="shared" si="2"/>
        <v>73.99799999999999</v>
      </c>
    </row>
    <row r="48" spans="1:4">
      <c r="A48" s="2" t="s">
        <v>20</v>
      </c>
      <c r="B48" s="6"/>
      <c r="C48" s="19"/>
      <c r="D48" s="18"/>
    </row>
    <row r="49" spans="1:4">
      <c r="A49" s="1" t="s">
        <v>49</v>
      </c>
      <c r="B49" s="6"/>
      <c r="C49" s="19"/>
      <c r="D49" s="18"/>
    </row>
    <row r="50" spans="1:4">
      <c r="A50" s="2" t="s">
        <v>50</v>
      </c>
      <c r="B50" s="6">
        <v>1</v>
      </c>
      <c r="C50" s="19">
        <v>1466.67</v>
      </c>
      <c r="D50" s="18">
        <f t="shared" si="2"/>
        <v>880.00200000000007</v>
      </c>
    </row>
    <row r="51" spans="1:4">
      <c r="A51" s="2" t="s">
        <v>51</v>
      </c>
      <c r="B51" s="6">
        <v>1</v>
      </c>
      <c r="C51" s="19">
        <v>383.33</v>
      </c>
      <c r="D51" s="18">
        <f t="shared" si="2"/>
        <v>229.99799999999999</v>
      </c>
    </row>
    <row r="52" spans="1:4">
      <c r="A52" s="2" t="s">
        <v>20</v>
      </c>
      <c r="B52" s="6"/>
      <c r="C52" s="19"/>
      <c r="D52" s="18"/>
    </row>
    <row r="53" spans="1:4">
      <c r="A53" s="1" t="s">
        <v>52</v>
      </c>
      <c r="B53" s="6"/>
      <c r="C53" s="19"/>
      <c r="D53" s="18"/>
    </row>
    <row r="54" spans="1:4">
      <c r="A54" s="2" t="s">
        <v>53</v>
      </c>
      <c r="B54" s="6">
        <v>1</v>
      </c>
      <c r="C54" s="19">
        <v>800</v>
      </c>
      <c r="D54" s="18">
        <f t="shared" si="2"/>
        <v>480</v>
      </c>
    </row>
    <row r="55" spans="1:4">
      <c r="A55" s="2" t="s">
        <v>54</v>
      </c>
      <c r="B55" s="6">
        <v>1</v>
      </c>
      <c r="C55" s="19">
        <v>800</v>
      </c>
      <c r="D55" s="18">
        <f t="shared" si="2"/>
        <v>480</v>
      </c>
    </row>
    <row r="56" spans="1:4">
      <c r="A56" s="2" t="s">
        <v>55</v>
      </c>
      <c r="B56" s="6">
        <v>1</v>
      </c>
      <c r="C56" s="19">
        <v>683.33</v>
      </c>
      <c r="D56" s="18">
        <f t="shared" si="2"/>
        <v>409.99799999999999</v>
      </c>
    </row>
    <row r="57" spans="1:4">
      <c r="A57" s="2" t="s">
        <v>56</v>
      </c>
      <c r="B57" s="6">
        <v>1</v>
      </c>
      <c r="C57" s="19">
        <v>726.67</v>
      </c>
      <c r="D57" s="18">
        <f t="shared" si="2"/>
        <v>436.00199999999995</v>
      </c>
    </row>
    <row r="58" spans="1:4">
      <c r="A58" s="2" t="s">
        <v>20</v>
      </c>
      <c r="B58" s="6"/>
      <c r="C58" s="19"/>
      <c r="D58" s="18"/>
    </row>
    <row r="59" spans="1:4">
      <c r="A59" s="1" t="s">
        <v>57</v>
      </c>
      <c r="B59" s="6"/>
      <c r="C59" s="19"/>
      <c r="D59" s="18"/>
    </row>
    <row r="60" spans="1:4">
      <c r="A60" s="2" t="s">
        <v>58</v>
      </c>
      <c r="B60" s="6">
        <v>1</v>
      </c>
      <c r="C60" s="19">
        <v>480</v>
      </c>
      <c r="D60" s="18">
        <f t="shared" si="2"/>
        <v>288</v>
      </c>
    </row>
    <row r="61" spans="1:4">
      <c r="A61" s="2" t="s">
        <v>59</v>
      </c>
      <c r="B61" s="6">
        <v>1</v>
      </c>
      <c r="C61" s="19">
        <v>1200</v>
      </c>
      <c r="D61" s="18">
        <f t="shared" si="2"/>
        <v>720</v>
      </c>
    </row>
    <row r="62" spans="1:4">
      <c r="A62" s="2" t="s">
        <v>60</v>
      </c>
      <c r="B62" s="6">
        <v>1</v>
      </c>
      <c r="C62" s="19">
        <v>550</v>
      </c>
      <c r="D62" s="18">
        <f t="shared" si="2"/>
        <v>330</v>
      </c>
    </row>
    <row r="63" spans="1:4">
      <c r="A63" s="2" t="s">
        <v>61</v>
      </c>
      <c r="B63" s="6">
        <v>1</v>
      </c>
      <c r="C63" s="19">
        <v>1700</v>
      </c>
      <c r="D63" s="18">
        <f t="shared" si="2"/>
        <v>1020</v>
      </c>
    </row>
    <row r="64" spans="1:4">
      <c r="A64" s="2" t="s">
        <v>62</v>
      </c>
      <c r="B64" s="6">
        <v>1</v>
      </c>
      <c r="C64" s="19">
        <v>2100</v>
      </c>
      <c r="D64" s="18">
        <f t="shared" si="2"/>
        <v>1260</v>
      </c>
    </row>
    <row r="65" spans="1:4">
      <c r="A65" s="2" t="s">
        <v>63</v>
      </c>
      <c r="B65" s="6">
        <v>1</v>
      </c>
      <c r="C65" s="19">
        <v>2350</v>
      </c>
      <c r="D65" s="18">
        <f t="shared" si="2"/>
        <v>1410</v>
      </c>
    </row>
    <row r="66" spans="1:4">
      <c r="A66" s="2" t="s">
        <v>64</v>
      </c>
      <c r="B66" s="6">
        <v>1</v>
      </c>
      <c r="C66" s="19">
        <v>1250</v>
      </c>
      <c r="D66" s="18">
        <f t="shared" si="2"/>
        <v>750</v>
      </c>
    </row>
    <row r="67" spans="1:4">
      <c r="A67" s="2" t="s">
        <v>20</v>
      </c>
      <c r="B67" s="6"/>
      <c r="C67" s="19"/>
      <c r="D67" s="18"/>
    </row>
    <row r="68" spans="1:4">
      <c r="A68" s="1" t="s">
        <v>65</v>
      </c>
      <c r="B68" s="6"/>
      <c r="C68" s="19"/>
      <c r="D68" s="18"/>
    </row>
    <row r="69" spans="1:4">
      <c r="A69" s="2" t="s">
        <v>66</v>
      </c>
      <c r="B69" s="6">
        <v>1</v>
      </c>
      <c r="C69" s="19">
        <v>836.67</v>
      </c>
      <c r="D69" s="18">
        <f t="shared" si="2"/>
        <v>502.00199999999995</v>
      </c>
    </row>
    <row r="70" spans="1:4">
      <c r="A70" s="2" t="s">
        <v>67</v>
      </c>
      <c r="B70" s="6">
        <v>1</v>
      </c>
      <c r="C70" s="19">
        <v>950</v>
      </c>
      <c r="D70" s="18">
        <f t="shared" si="2"/>
        <v>570</v>
      </c>
    </row>
    <row r="71" spans="1:4">
      <c r="A71" s="2" t="s">
        <v>68</v>
      </c>
      <c r="B71" s="6">
        <v>1</v>
      </c>
      <c r="C71" s="19">
        <v>966.67</v>
      </c>
      <c r="D71" s="18">
        <f t="shared" si="2"/>
        <v>580.00199999999995</v>
      </c>
    </row>
    <row r="72" spans="1:4">
      <c r="A72" s="2" t="s">
        <v>69</v>
      </c>
      <c r="B72" s="6">
        <v>1</v>
      </c>
      <c r="C72" s="19">
        <v>550</v>
      </c>
      <c r="D72" s="18">
        <f t="shared" si="2"/>
        <v>330</v>
      </c>
    </row>
    <row r="73" spans="1:4">
      <c r="A73" s="2" t="s">
        <v>70</v>
      </c>
      <c r="B73" s="6">
        <v>1</v>
      </c>
      <c r="C73" s="19">
        <v>550</v>
      </c>
      <c r="D73" s="18">
        <f t="shared" si="2"/>
        <v>330</v>
      </c>
    </row>
    <row r="74" spans="1:4">
      <c r="A74" s="2" t="s">
        <v>71</v>
      </c>
      <c r="B74" s="6">
        <v>1</v>
      </c>
      <c r="C74" s="19">
        <v>550</v>
      </c>
      <c r="D74" s="18">
        <f t="shared" si="2"/>
        <v>330</v>
      </c>
    </row>
    <row r="75" spans="1:4">
      <c r="A75" s="2" t="s">
        <v>72</v>
      </c>
      <c r="B75" s="6">
        <v>1</v>
      </c>
      <c r="C75" s="19">
        <v>833.33</v>
      </c>
      <c r="D75" s="18">
        <f t="shared" si="2"/>
        <v>499.99799999999999</v>
      </c>
    </row>
    <row r="76" spans="1:4">
      <c r="A76" s="2" t="s">
        <v>20</v>
      </c>
      <c r="B76" s="6"/>
      <c r="C76" s="19"/>
      <c r="D76" s="18"/>
    </row>
    <row r="77" spans="1:4">
      <c r="A77" s="1" t="s">
        <v>73</v>
      </c>
      <c r="B77" s="6"/>
      <c r="C77" s="19"/>
      <c r="D77" s="18"/>
    </row>
    <row r="78" spans="1:4">
      <c r="A78" s="2" t="s">
        <v>74</v>
      </c>
      <c r="B78" s="6">
        <v>1</v>
      </c>
      <c r="C78" s="19">
        <v>316.67</v>
      </c>
      <c r="D78" s="18">
        <f t="shared" si="2"/>
        <v>190.00200000000001</v>
      </c>
    </row>
    <row r="79" spans="1:4">
      <c r="A79" s="2" t="s">
        <v>75</v>
      </c>
      <c r="B79" s="6">
        <v>1</v>
      </c>
      <c r="C79" s="19">
        <v>1016.67</v>
      </c>
      <c r="D79" s="18">
        <f t="shared" si="2"/>
        <v>610.00199999999995</v>
      </c>
    </row>
    <row r="80" spans="1:4">
      <c r="A80" s="2" t="s">
        <v>20</v>
      </c>
      <c r="B80" s="6"/>
      <c r="C80" s="19"/>
      <c r="D80" s="18"/>
    </row>
    <row r="81" spans="1:4">
      <c r="A81" s="1" t="s">
        <v>76</v>
      </c>
      <c r="B81" s="6"/>
      <c r="C81" s="19"/>
      <c r="D81" s="18"/>
    </row>
    <row r="82" spans="1:4">
      <c r="A82" s="2" t="s">
        <v>77</v>
      </c>
      <c r="B82" s="6">
        <v>1</v>
      </c>
      <c r="C82" s="19">
        <v>1000</v>
      </c>
      <c r="D82" s="18">
        <f t="shared" si="2"/>
        <v>600</v>
      </c>
    </row>
    <row r="83" spans="1:4">
      <c r="A83" s="2" t="s">
        <v>78</v>
      </c>
      <c r="B83" s="6">
        <v>1</v>
      </c>
      <c r="C83" s="19">
        <v>1000</v>
      </c>
      <c r="D83" s="18">
        <f t="shared" si="2"/>
        <v>600</v>
      </c>
    </row>
    <row r="84" spans="1:4">
      <c r="A84" s="2" t="s">
        <v>79</v>
      </c>
      <c r="B84" s="6">
        <v>1</v>
      </c>
      <c r="C84" s="19">
        <v>1016.67</v>
      </c>
      <c r="D84" s="18">
        <f t="shared" si="2"/>
        <v>610.00199999999995</v>
      </c>
    </row>
    <row r="85" spans="1:4">
      <c r="A85" s="2" t="s">
        <v>80</v>
      </c>
      <c r="B85" s="6">
        <v>1</v>
      </c>
      <c r="C85" s="19">
        <v>543.33000000000004</v>
      </c>
      <c r="D85" s="18">
        <f t="shared" si="2"/>
        <v>325.99799999999999</v>
      </c>
    </row>
    <row r="86" spans="1:4">
      <c r="A86" s="2" t="s">
        <v>20</v>
      </c>
      <c r="B86" s="6"/>
      <c r="C86" s="19"/>
      <c r="D86" s="18"/>
    </row>
    <row r="87" spans="1:4">
      <c r="A87" s="1" t="s">
        <v>81</v>
      </c>
      <c r="B87" s="6"/>
      <c r="C87" s="19"/>
      <c r="D87" s="18"/>
    </row>
    <row r="88" spans="1:4">
      <c r="A88" s="2" t="s">
        <v>82</v>
      </c>
      <c r="B88" s="6">
        <v>1</v>
      </c>
      <c r="C88" s="19">
        <v>883.33</v>
      </c>
      <c r="D88" s="18">
        <f t="shared" ref="D87:D111" si="3">C88*0.6</f>
        <v>529.99800000000005</v>
      </c>
    </row>
    <row r="89" spans="1:4">
      <c r="A89" s="2" t="s">
        <v>83</v>
      </c>
      <c r="B89" s="6">
        <v>1</v>
      </c>
      <c r="C89" s="19">
        <v>460</v>
      </c>
      <c r="D89" s="18">
        <f t="shared" si="3"/>
        <v>276</v>
      </c>
    </row>
    <row r="90" spans="1:4">
      <c r="A90" s="2" t="s">
        <v>20</v>
      </c>
      <c r="B90" s="6"/>
      <c r="C90" s="19"/>
      <c r="D90" s="18"/>
    </row>
    <row r="91" spans="1:4">
      <c r="A91" s="1" t="s">
        <v>84</v>
      </c>
      <c r="B91" s="6"/>
      <c r="C91" s="19"/>
      <c r="D91" s="18"/>
    </row>
    <row r="92" spans="1:4">
      <c r="A92" s="2" t="s">
        <v>85</v>
      </c>
      <c r="B92" s="6">
        <v>1</v>
      </c>
      <c r="C92" s="19">
        <v>283.33</v>
      </c>
      <c r="D92" s="18">
        <f t="shared" si="3"/>
        <v>169.99799999999999</v>
      </c>
    </row>
    <row r="93" spans="1:4">
      <c r="A93" s="2" t="s">
        <v>86</v>
      </c>
      <c r="B93" s="6">
        <v>1</v>
      </c>
      <c r="C93" s="19">
        <v>376.67</v>
      </c>
      <c r="D93" s="18">
        <f t="shared" si="3"/>
        <v>226.00200000000001</v>
      </c>
    </row>
    <row r="94" spans="1:4">
      <c r="A94" s="2" t="s">
        <v>87</v>
      </c>
      <c r="B94" s="6">
        <v>1</v>
      </c>
      <c r="C94" s="19">
        <v>376.67</v>
      </c>
      <c r="D94" s="18">
        <f t="shared" si="3"/>
        <v>226.00200000000001</v>
      </c>
    </row>
    <row r="95" spans="1:4">
      <c r="A95" s="2" t="s">
        <v>20</v>
      </c>
      <c r="B95" s="6"/>
      <c r="C95" s="19"/>
      <c r="D95" s="18"/>
    </row>
    <row r="96" spans="1:4">
      <c r="A96" s="1" t="s">
        <v>88</v>
      </c>
      <c r="B96" s="6"/>
      <c r="C96" s="19"/>
      <c r="D96" s="18"/>
    </row>
    <row r="97" spans="1:4">
      <c r="A97" s="2" t="s">
        <v>89</v>
      </c>
      <c r="B97" s="6">
        <v>1</v>
      </c>
      <c r="C97" s="19">
        <v>400</v>
      </c>
      <c r="D97" s="18">
        <f t="shared" si="3"/>
        <v>240</v>
      </c>
    </row>
    <row r="98" spans="1:4">
      <c r="A98" s="2" t="s">
        <v>90</v>
      </c>
      <c r="B98" s="6">
        <v>1</v>
      </c>
      <c r="C98" s="19">
        <v>375</v>
      </c>
      <c r="D98" s="18">
        <f t="shared" si="3"/>
        <v>225</v>
      </c>
    </row>
    <row r="99" spans="1:4">
      <c r="A99" s="2" t="s">
        <v>91</v>
      </c>
      <c r="B99" s="6">
        <v>1</v>
      </c>
      <c r="C99" s="19">
        <v>255</v>
      </c>
      <c r="D99" s="18">
        <f t="shared" si="3"/>
        <v>153</v>
      </c>
    </row>
    <row r="100" spans="1:4">
      <c r="A100" s="2" t="s">
        <v>92</v>
      </c>
      <c r="B100" s="6">
        <v>1</v>
      </c>
      <c r="C100" s="19">
        <v>325</v>
      </c>
      <c r="D100" s="18">
        <f t="shared" si="3"/>
        <v>195</v>
      </c>
    </row>
    <row r="101" spans="1:4">
      <c r="A101" s="2" t="s">
        <v>93</v>
      </c>
      <c r="B101" s="6">
        <v>1</v>
      </c>
      <c r="C101" s="19">
        <v>425</v>
      </c>
      <c r="D101" s="18">
        <f t="shared" si="3"/>
        <v>255</v>
      </c>
    </row>
    <row r="102" spans="1:4">
      <c r="A102" s="2" t="s">
        <v>94</v>
      </c>
      <c r="B102" s="6">
        <v>1</v>
      </c>
      <c r="C102" s="19">
        <v>425</v>
      </c>
      <c r="D102" s="18">
        <f t="shared" si="3"/>
        <v>255</v>
      </c>
    </row>
    <row r="103" spans="1:4">
      <c r="A103" s="2" t="s">
        <v>95</v>
      </c>
      <c r="B103" s="6">
        <v>1</v>
      </c>
      <c r="C103" s="19">
        <v>425</v>
      </c>
      <c r="D103" s="18">
        <f t="shared" si="3"/>
        <v>255</v>
      </c>
    </row>
    <row r="104" spans="1:4">
      <c r="A104" s="2" t="s">
        <v>96</v>
      </c>
      <c r="B104" s="6">
        <v>1</v>
      </c>
      <c r="C104" s="19">
        <v>270</v>
      </c>
      <c r="D104" s="18">
        <f t="shared" si="3"/>
        <v>162</v>
      </c>
    </row>
    <row r="105" spans="1:4">
      <c r="A105" s="2" t="s">
        <v>20</v>
      </c>
      <c r="B105" s="6"/>
      <c r="C105" s="19"/>
      <c r="D105" s="18"/>
    </row>
    <row r="106" spans="1:4">
      <c r="A106" s="1" t="s">
        <v>97</v>
      </c>
      <c r="B106" s="6"/>
      <c r="C106" s="19"/>
      <c r="D106" s="18"/>
    </row>
    <row r="107" spans="1:4">
      <c r="A107" s="2" t="s">
        <v>98</v>
      </c>
      <c r="B107" s="6">
        <v>1</v>
      </c>
      <c r="C107" s="19">
        <v>183.67</v>
      </c>
      <c r="D107" s="18">
        <f t="shared" si="3"/>
        <v>110.20199999999998</v>
      </c>
    </row>
    <row r="108" spans="1:4">
      <c r="A108" s="2" t="s">
        <v>99</v>
      </c>
      <c r="B108" s="6">
        <v>1</v>
      </c>
      <c r="C108" s="19">
        <v>180</v>
      </c>
      <c r="D108" s="18">
        <f t="shared" si="3"/>
        <v>108</v>
      </c>
    </row>
    <row r="109" spans="1:4">
      <c r="A109" s="2" t="s">
        <v>100</v>
      </c>
      <c r="B109" s="6">
        <v>1</v>
      </c>
      <c r="C109" s="19">
        <v>145</v>
      </c>
      <c r="D109" s="18">
        <f t="shared" si="3"/>
        <v>87</v>
      </c>
    </row>
    <row r="110" spans="1:4">
      <c r="A110" s="2" t="s">
        <v>101</v>
      </c>
      <c r="B110" s="6">
        <v>1</v>
      </c>
      <c r="C110" s="19">
        <v>151.66999999999999</v>
      </c>
      <c r="D110" s="18">
        <f t="shared" si="3"/>
        <v>91.001999999999995</v>
      </c>
    </row>
    <row r="111" spans="1:4">
      <c r="A111" s="2" t="s">
        <v>102</v>
      </c>
      <c r="B111" s="6">
        <v>1</v>
      </c>
      <c r="C111" s="19">
        <v>300</v>
      </c>
      <c r="D111" s="18">
        <f t="shared" si="3"/>
        <v>180</v>
      </c>
    </row>
    <row r="113" spans="1:3">
      <c r="A113" s="16" t="s">
        <v>103</v>
      </c>
      <c r="B113" s="16"/>
      <c r="C113" s="16"/>
    </row>
    <row r="114" spans="1:3" ht="84.75" customHeight="1">
      <c r="A114" s="17" t="s">
        <v>104</v>
      </c>
      <c r="B114" s="17"/>
      <c r="C114" s="17"/>
    </row>
  </sheetData>
  <mergeCells count="3">
    <mergeCell ref="A1:E1"/>
    <mergeCell ref="A113:C113"/>
    <mergeCell ref="A114:C114"/>
  </mergeCells>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a337e85-c28d-4b24-a850-389bc36ff254">
      <Terms xmlns="http://schemas.microsoft.com/office/infopath/2007/PartnerControls"/>
    </lcf76f155ced4ddcb4097134ff3c332f>
    <TaxCatchAll xmlns="ead7234e-375c-4b05-9cb5-b24224857d1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D2E5D884479A141B16174EC0F1F1CC1" ma:contentTypeVersion="15" ma:contentTypeDescription="Crie um novo documento." ma:contentTypeScope="" ma:versionID="c3ed8ef34ec89667800d92a04c89228d">
  <xsd:schema xmlns:xsd="http://www.w3.org/2001/XMLSchema" xmlns:xs="http://www.w3.org/2001/XMLSchema" xmlns:p="http://schemas.microsoft.com/office/2006/metadata/properties" xmlns:ns2="9a337e85-c28d-4b24-a850-389bc36ff254" xmlns:ns3="ead7234e-375c-4b05-9cb5-b24224857d1e" targetNamespace="http://schemas.microsoft.com/office/2006/metadata/properties" ma:root="true" ma:fieldsID="dcd2e5c815fd24f2867d6ee264381d94" ns2:_="" ns3:_="">
    <xsd:import namespace="9a337e85-c28d-4b24-a850-389bc36ff254"/>
    <xsd:import namespace="ead7234e-375c-4b05-9cb5-b24224857d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7e85-c28d-4b24-a850-389bc36ff2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fa7a9c87-0a4c-4496-bbb2-e2428a4b9f3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d7234e-375c-4b05-9cb5-b24224857d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453bf30-4b48-408b-8446-37217520dcea}" ma:internalName="TaxCatchAll" ma:showField="CatchAllData" ma:web="ead7234e-375c-4b05-9cb5-b24224857d1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3BE965-BE76-4456-B352-7753B9D8C0F6}"/>
</file>

<file path=customXml/itemProps2.xml><?xml version="1.0" encoding="utf-8"?>
<ds:datastoreItem xmlns:ds="http://schemas.openxmlformats.org/officeDocument/2006/customXml" ds:itemID="{10AF378C-3C84-49B6-953E-BB4CD2A4581E}"/>
</file>

<file path=customXml/itemProps3.xml><?xml version="1.0" encoding="utf-8"?>
<ds:datastoreItem xmlns:ds="http://schemas.openxmlformats.org/officeDocument/2006/customXml" ds:itemID="{29CBBAB1-FBF2-4852-AFB8-B2BB5B258677}"/>
</file>

<file path=docProps/app.xml><?xml version="1.0" encoding="utf-8"?>
<Properties xmlns="http://schemas.openxmlformats.org/officeDocument/2006/extended-properties" xmlns:vt="http://schemas.openxmlformats.org/officeDocument/2006/docPropsVTypes">
  <Application>Microsoft Excel Online</Application>
  <Manager/>
  <Company>MAPA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Fernandes de Azevedo</dc:creator>
  <cp:keywords/>
  <dc:description/>
  <cp:lastModifiedBy>Ingrid Fernandes de Azevedo</cp:lastModifiedBy>
  <cp:revision/>
  <dcterms:created xsi:type="dcterms:W3CDTF">2026-05-19T13:26:34Z</dcterms:created>
  <dcterms:modified xsi:type="dcterms:W3CDTF">2026-06-01T19:06:02Z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0x010100FD2E5D884479A141B16174EC0F1F1CC1</vt:lpwstr>
  </property>
  <property fmtid="{D5CDD505-2E9C-101B-9397-08002B2CF9AE}" pid="3" name="MediaServiceImageTags">
    <vt:lpwstr/>
  </property>
</Properties>
</file>